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Общий!$A$3:$Z$3</definedName>
  </definedNames>
  <calcPr calcId="145621"/>
</workbook>
</file>

<file path=xl/calcChain.xml><?xml version="1.0" encoding="utf-8"?>
<calcChain xmlns="http://schemas.openxmlformats.org/spreadsheetml/2006/main">
  <c r="R4" i="1" l="1"/>
  <c r="S4" i="1" s="1"/>
  <c r="S5" i="1" s="1"/>
  <c r="O5" i="1"/>
  <c r="T4" i="1" l="1"/>
  <c r="T5" i="1" s="1"/>
  <c r="R5" i="1"/>
</calcChain>
</file>

<file path=xl/sharedStrings.xml><?xml version="1.0" encoding="utf-8"?>
<sst xmlns="http://schemas.openxmlformats.org/spreadsheetml/2006/main" count="64" uniqueCount="59">
  <si>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</si>
  <si>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</si>
  <si>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</si>
  <si>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</si>
  <si>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</si>
  <si>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</si>
  <si>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</si>
  <si>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</si>
  <si>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</si>
  <si>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</si>
  <si>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</si>
  <si>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</si>
  <si>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</si>
  <si>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</si>
  <si>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</si>
  <si>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</si>
  <si>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</si>
  <si>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</si>
  <si>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</si>
  <si>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</si>
  <si>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</si>
  <si>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</si>
  <si>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</si>
  <si>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</si>
  <si>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</si>
  <si>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</si>
  <si>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</si>
  <si>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10.ИСУП.3803857</t>
  </si>
  <si>
    <t>-</t>
  </si>
  <si>
    <t>Катализатор к контактному аппарату</t>
  </si>
  <si>
    <t>ОПК-2</t>
  </si>
  <si>
    <t>4</t>
  </si>
  <si>
    <t>III</t>
  </si>
  <si>
    <t>R4.00649.5.0.11 изм. 1</t>
  </si>
  <si>
    <t>R4.00649.3.0.16 изм. 1</t>
  </si>
  <si>
    <t>10</t>
  </si>
  <si>
    <t>кг</t>
  </si>
  <si>
    <t>Реакторное отделение.</t>
  </si>
  <si>
    <t/>
  </si>
  <si>
    <t>БКП 1/1</t>
  </si>
  <si>
    <t>Оборудование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</si>
  <si>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</si>
  <si>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</si>
  <si>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</si>
  <si>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</si>
  <si>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</si>
  <si>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</si>
  <si>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катализатора к контактному аппарату. Энергоблок № 4 Ростовской АЭС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</si>
  <si>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</si>
  <si>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</si>
  <si>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</si>
  <si>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</si>
  <si>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</si>
  <si>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</si>
  <si>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</si>
  <si>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</si>
  <si>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</si>
  <si>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</si>
  <si>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по типу ТУ6-02-07-81-76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</si>
</sst>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6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L26" sqref="L25:L26"/>
    </sheetView>
  </sheetViews>
  <sheetFormatPr defaultRowHeight="15" x14ac:dyDescent="0.2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8" width="12.7109375" style="12" customWidth="1"/>
    <col min="19" max="20" width="15.7109375" style="12" customWidth="1"/>
    <col min="21" max="21" width="17.85546875" style="9" customWidth="1"/>
    <col min="22" max="22" width="13.140625" style="13" customWidth="1"/>
    <col min="23" max="24" width="17" style="9" customWidth="1"/>
    <col min="25" max="25" width="12.28515625" style="9" customWidth="1"/>
    <col min="26" max="26" width="14" style="10" customWidth="1"/>
    <col min="27" max="16384" width="9.140625" style="3"/>
  </cols>
  <sheetData>
    <row r="1" spans="1:26" s="4" customFormat="1" ht="15.75" customHeight="1" x14ac:dyDescent="0.2">
      <c r="A1" s="8"/>
      <c r="B1" s="8"/>
      <c r="C1" s="8"/>
      <c r="D1" s="14"/>
      <c r="E1" s="8"/>
      <c r="F1" s="8"/>
      <c r="G1" s="32" t="s">
        <v>47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3" t="s">
        <v>25</v>
      </c>
      <c r="T1" s="33"/>
      <c r="U1" s="33"/>
      <c r="V1" s="33"/>
      <c r="W1" s="33"/>
      <c r="X1" s="33"/>
      <c r="Y1" s="33"/>
      <c r="Z1" s="8"/>
    </row>
    <row r="2" spans="1:26" s="1" customFormat="1" ht="78.75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17</v>
      </c>
      <c r="R2" s="5" t="s">
        <v>18</v>
      </c>
      <c r="S2" s="5" t="s">
        <v>24</v>
      </c>
      <c r="T2" s="5" t="s">
        <v>19</v>
      </c>
      <c r="U2" s="5" t="s">
        <v>15</v>
      </c>
      <c r="V2" s="7" t="s">
        <v>16</v>
      </c>
      <c r="W2" s="5" t="s">
        <v>13</v>
      </c>
      <c r="X2" s="5" t="s">
        <v>22</v>
      </c>
      <c r="Y2" s="5" t="s">
        <v>21</v>
      </c>
      <c r="Z2" s="5" t="s">
        <v>23</v>
      </c>
    </row>
    <row r="3" spans="1:26" s="2" customFormat="1" ht="15.75" x14ac:dyDescent="0.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 t="s">
        <v>48</v>
      </c>
      <c r="R3" s="5" t="s">
        <v>49</v>
      </c>
      <c r="S3" s="5" t="s">
        <v>50</v>
      </c>
      <c r="T3" s="5" t="s">
        <v>51</v>
      </c>
      <c r="U3" s="5" t="s">
        <v>52</v>
      </c>
      <c r="V3" s="5" t="s">
        <v>53</v>
      </c>
      <c r="W3" s="5" t="s">
        <v>54</v>
      </c>
      <c r="X3" s="5" t="s">
        <v>55</v>
      </c>
      <c r="Y3" s="5" t="s">
        <v>56</v>
      </c>
      <c r="Z3" s="5" t="s">
        <v>57</v>
      </c>
    </row>
    <row r="4" spans="1:26" ht="60" x14ac:dyDescent="0.2">
      <c r="A4" s="16" t="s">
        <v>26</v>
      </c>
      <c r="B4" s="16" t="s">
        <v>27</v>
      </c>
      <c r="C4" s="16" t="s">
        <v>28</v>
      </c>
      <c r="D4" s="17" t="s">
        <v>29</v>
      </c>
      <c r="E4" s="16" t="s">
        <v>30</v>
      </c>
      <c r="F4" s="16" t="s">
        <v>28</v>
      </c>
      <c r="G4" s="16" t="s">
        <v>58</v>
      </c>
      <c r="H4" s="16" t="s">
        <v>31</v>
      </c>
      <c r="I4" s="16" t="s">
        <v>32</v>
      </c>
      <c r="J4" s="16" t="s">
        <v>33</v>
      </c>
      <c r="K4" s="18">
        <v>3.01</v>
      </c>
      <c r="L4" s="16" t="s">
        <v>28</v>
      </c>
      <c r="M4" s="16" t="s">
        <v>34</v>
      </c>
      <c r="N4" s="16" t="s">
        <v>35</v>
      </c>
      <c r="O4" s="19">
        <v>45</v>
      </c>
      <c r="P4" s="18" t="s">
        <v>36</v>
      </c>
      <c r="Q4" s="20">
        <v>0</v>
      </c>
      <c r="R4" s="20">
        <f>Q4*O4</f>
        <v>0</v>
      </c>
      <c r="S4" s="20">
        <f>ROUND(R4*0.18,2)</f>
        <v>0</v>
      </c>
      <c r="T4" s="20">
        <f>R4+S4</f>
        <v>0</v>
      </c>
      <c r="U4" s="16" t="s">
        <v>37</v>
      </c>
      <c r="V4" s="21">
        <v>42415</v>
      </c>
      <c r="W4" s="16" t="s">
        <v>38</v>
      </c>
      <c r="X4" s="16"/>
      <c r="Y4" s="16" t="s">
        <v>39</v>
      </c>
      <c r="Z4" s="18" t="s">
        <v>40</v>
      </c>
    </row>
    <row r="5" spans="1:26" ht="30" x14ac:dyDescent="0.2">
      <c r="A5" s="16"/>
      <c r="B5" s="16"/>
      <c r="C5" s="16"/>
      <c r="D5" s="17"/>
      <c r="E5" s="16"/>
      <c r="F5" s="16"/>
      <c r="G5" s="16"/>
      <c r="H5" s="16"/>
      <c r="I5" s="16"/>
      <c r="J5" s="16"/>
      <c r="K5" s="18"/>
      <c r="L5" s="16"/>
      <c r="M5" s="16"/>
      <c r="N5" s="16" t="s">
        <v>41</v>
      </c>
      <c r="O5" s="19">
        <f>SUM(O4:O4)</f>
        <v>45</v>
      </c>
      <c r="P5" s="18"/>
      <c r="Q5" s="20"/>
      <c r="R5" s="20">
        <f>SUM(R4:R4)</f>
        <v>0</v>
      </c>
      <c r="S5" s="20">
        <f>SUM(S4:S4)</f>
        <v>0</v>
      </c>
      <c r="T5" s="20">
        <f>SUM(T4:T4)</f>
        <v>0</v>
      </c>
      <c r="U5" s="16"/>
      <c r="V5" s="21"/>
      <c r="W5" s="16"/>
      <c r="X5" s="16"/>
      <c r="Y5" s="16"/>
      <c r="Z5" s="18"/>
    </row>
    <row r="6" spans="1:26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23"/>
      <c r="L6" s="22"/>
      <c r="M6" s="22"/>
      <c r="N6" s="22"/>
      <c r="O6" s="24"/>
      <c r="P6" s="23"/>
      <c r="Q6" s="25"/>
      <c r="R6" s="25"/>
      <c r="S6" s="25"/>
      <c r="T6" s="25"/>
      <c r="U6" s="22"/>
      <c r="V6" s="26"/>
      <c r="W6" s="22"/>
      <c r="X6" s="22"/>
      <c r="Y6" s="22"/>
      <c r="Z6" s="23"/>
    </row>
    <row r="7" spans="1:26" x14ac:dyDescent="0.2">
      <c r="A7" s="27"/>
      <c r="B7" s="27"/>
      <c r="C7" s="27"/>
      <c r="D7" s="27"/>
      <c r="E7" s="27"/>
      <c r="F7" s="27"/>
      <c r="G7" s="27"/>
      <c r="H7" s="27"/>
      <c r="I7" s="27"/>
      <c r="J7" s="27"/>
      <c r="K7" s="28"/>
      <c r="L7" s="27"/>
      <c r="M7" s="27"/>
      <c r="N7" s="27"/>
      <c r="O7" s="29"/>
      <c r="P7" s="28"/>
      <c r="Q7" s="30"/>
      <c r="R7" s="30"/>
      <c r="S7" s="30"/>
      <c r="T7" s="30"/>
      <c r="U7" s="27"/>
      <c r="V7" s="31"/>
      <c r="W7" s="27"/>
      <c r="X7" s="27"/>
      <c r="Y7" s="27"/>
      <c r="Z7" s="28"/>
    </row>
    <row r="8" spans="1:26" x14ac:dyDescent="0.2">
      <c r="A8" s="27"/>
      <c r="B8" s="27"/>
      <c r="C8" s="27"/>
      <c r="D8" s="27"/>
      <c r="E8" s="27"/>
      <c r="F8" s="27"/>
      <c r="G8" s="27"/>
      <c r="H8" s="27"/>
      <c r="I8" s="27"/>
      <c r="J8" s="27" t="s">
        <v>42</v>
      </c>
      <c r="K8" s="28"/>
      <c r="L8" s="27"/>
      <c r="M8" s="27"/>
      <c r="N8" s="27"/>
      <c r="O8" s="29"/>
      <c r="P8" s="28"/>
      <c r="Q8" s="30"/>
      <c r="R8" s="30"/>
      <c r="S8" s="30"/>
      <c r="T8" s="30"/>
      <c r="U8" s="27"/>
      <c r="V8" s="31"/>
      <c r="W8" s="27"/>
      <c r="X8" s="27"/>
      <c r="Y8" s="27"/>
      <c r="Z8" s="28"/>
    </row>
    <row r="9" spans="1:26" x14ac:dyDescent="0.2">
      <c r="A9" s="27"/>
      <c r="B9" s="27"/>
      <c r="C9" s="27"/>
      <c r="D9" s="27"/>
      <c r="E9" s="27" t="s">
        <v>43</v>
      </c>
      <c r="F9" s="27"/>
      <c r="G9" s="27"/>
      <c r="H9" s="27"/>
      <c r="I9" s="27"/>
      <c r="J9" s="27"/>
      <c r="K9" s="28"/>
      <c r="L9" s="27"/>
      <c r="M9" s="27"/>
      <c r="N9" s="27"/>
      <c r="O9" s="29"/>
      <c r="P9" s="28"/>
      <c r="Q9" s="30"/>
      <c r="R9" s="30" t="s">
        <v>44</v>
      </c>
      <c r="S9" s="30"/>
      <c r="T9" s="30"/>
      <c r="U9" s="27"/>
      <c r="V9" s="31"/>
      <c r="W9" s="27"/>
      <c r="X9" s="27"/>
      <c r="Y9" s="27"/>
      <c r="Z9" s="28"/>
    </row>
    <row r="10" spans="1:26" x14ac:dyDescent="0.2">
      <c r="A10" s="27"/>
      <c r="B10" s="27"/>
      <c r="C10" s="27"/>
      <c r="D10" s="27"/>
      <c r="E10" s="27" t="s">
        <v>45</v>
      </c>
      <c r="F10" s="27"/>
      <c r="G10" s="27"/>
      <c r="H10" s="27"/>
      <c r="I10" s="27"/>
      <c r="J10" s="27"/>
      <c r="K10" s="28"/>
      <c r="L10" s="27"/>
      <c r="M10" s="27"/>
      <c r="N10" s="27"/>
      <c r="O10" s="29"/>
      <c r="P10" s="28"/>
      <c r="Q10" s="30"/>
      <c r="R10" s="30" t="s">
        <v>45</v>
      </c>
      <c r="S10" s="30"/>
      <c r="T10" s="30"/>
      <c r="U10" s="27"/>
      <c r="V10" s="31"/>
      <c r="W10" s="27"/>
      <c r="X10" s="27"/>
      <c r="Y10" s="27"/>
      <c r="Z10" s="28"/>
    </row>
    <row r="11" spans="1:26" x14ac:dyDescent="0.2">
      <c r="A11" s="27"/>
      <c r="B11" s="27"/>
      <c r="C11" s="27"/>
      <c r="D11" s="27"/>
      <c r="E11" s="27"/>
      <c r="F11" s="27" t="s">
        <v>46</v>
      </c>
      <c r="G11" s="27"/>
      <c r="H11" s="27"/>
      <c r="I11" s="27"/>
      <c r="J11" s="27"/>
      <c r="K11" s="28"/>
      <c r="L11" s="27"/>
      <c r="M11" s="27"/>
      <c r="N11" s="27"/>
      <c r="O11" s="29"/>
      <c r="P11" s="28"/>
      <c r="Q11" s="30"/>
      <c r="R11" s="30"/>
      <c r="S11" s="30" t="s">
        <v>46</v>
      </c>
      <c r="T11" s="30"/>
      <c r="U11" s="27"/>
      <c r="V11" s="31"/>
      <c r="W11" s="27"/>
      <c r="X11" s="27"/>
      <c r="Y11" s="27"/>
      <c r="Z11" s="28"/>
    </row>
  </sheetData>
  <autoFilter ref="A3:Z3"/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Лобаев Алексей Николаевич</dc:creator>
  <cp:lastModifiedBy>Лобаев Алексей Николаевич</cp:lastModifiedBy>
  <cp:lastPrinted>2009-02-23T10:25:08Z</cp:lastPrinted>
  <dcterms:created xsi:type="dcterms:W3CDTF">2007-11-07T07:16:05Z</dcterms:created>
  <dcterms:modified xsi:type="dcterms:W3CDTF">2015-09-29T08:12:35Z</dcterms:modified>
</cp:coreProperties>
</file>